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8" i="1"/>
  <c r="E16" l="1"/>
  <c r="E17"/>
  <c r="E14"/>
  <c r="E13"/>
  <c r="E11"/>
  <c r="E10"/>
  <c r="E9"/>
  <c r="E8"/>
  <c r="E7"/>
</calcChain>
</file>

<file path=xl/sharedStrings.xml><?xml version="1.0" encoding="utf-8"?>
<sst xmlns="http://schemas.openxmlformats.org/spreadsheetml/2006/main" count="42" uniqueCount="34">
  <si>
    <t>Projeto</t>
  </si>
  <si>
    <t>Projeto:</t>
  </si>
  <si>
    <t>Contratação:</t>
  </si>
  <si>
    <t>Obra:</t>
  </si>
  <si>
    <t>Extensão:</t>
  </si>
  <si>
    <t>PMTC - CORREDORES PREFERENCIAIS</t>
  </si>
  <si>
    <t>Item</t>
  </si>
  <si>
    <t>Macro item</t>
  </si>
  <si>
    <t>Unidade</t>
  </si>
  <si>
    <t>Quantidade</t>
  </si>
  <si>
    <t>Administração Local/Canteiro</t>
  </si>
  <si>
    <t>Pavimentação</t>
  </si>
  <si>
    <t>Sinalização</t>
  </si>
  <si>
    <t>Drenagem</t>
  </si>
  <si>
    <t>Calçadas</t>
  </si>
  <si>
    <t>Mobiliário Urbano</t>
  </si>
  <si>
    <t>Monitoramento e Sistema de Informação</t>
  </si>
  <si>
    <t>Iluminação</t>
  </si>
  <si>
    <t>unid.</t>
  </si>
  <si>
    <t>meses</t>
  </si>
  <si>
    <t>m</t>
  </si>
  <si>
    <t>u</t>
  </si>
  <si>
    <t>________________________________________</t>
  </si>
  <si>
    <t>Eng. Civil Benjamin Kennedy Machado da Costa</t>
  </si>
  <si>
    <t>PREFEITURA DE GOIÂNIA</t>
  </si>
  <si>
    <t>Total</t>
  </si>
  <si>
    <t xml:space="preserve">Assessor Planejamento </t>
  </si>
  <si>
    <t>CORREDOR 85</t>
  </si>
  <si>
    <t>7,20 km</t>
  </si>
  <si>
    <t>Ciclovia / Ciclofaixa</t>
  </si>
  <si>
    <t>RDC PRESENCIAL FECHADO NÃO SIGILOSO</t>
  </si>
  <si>
    <t>Abril de 2015</t>
  </si>
  <si>
    <t>Goiânia, Abril de 2015</t>
  </si>
  <si>
    <t>Infraestrutura Rede de lógica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</si>
</sst>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8"/>
      <color theme="1"/>
      <name val="Arial Black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4" xfId="0" applyFont="1" applyBorder="1"/>
    <xf numFmtId="0" fontId="2" fillId="0" borderId="5" xfId="0" applyFont="1" applyBorder="1"/>
    <xf numFmtId="0" fontId="4" fillId="2" borderId="2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2" fillId="0" borderId="1" xfId="0" applyNumberFormat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3" fontId="2" fillId="0" borderId="5" xfId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43" fontId="8" fillId="0" borderId="1" xfId="1" applyFont="1" applyBorder="1" applyAlignment="1">
      <alignment horizontal="right"/>
    </xf>
    <xf numFmtId="44" fontId="2" fillId="0" borderId="3" xfId="2" applyFont="1" applyBorder="1" applyAlignment="1"/>
    <xf numFmtId="44" fontId="0" fillId="0" borderId="0" xfId="2" applyFont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17" fontId="4" fillId="2" borderId="9" xfId="0" applyNumberFormat="1" applyFont="1" applyFill="1" applyBorder="1" applyAlignment="1">
      <alignment horizontal="right"/>
    </xf>
    <xf numFmtId="17" fontId="4" fillId="2" borderId="10" xfId="0" applyNumberFormat="1" applyFont="1" applyFill="1" applyBorder="1" applyAlignment="1">
      <alignment horizontal="right"/>
    </xf>
    <xf numFmtId="17" fontId="4" fillId="2" borderId="11" xfId="0" applyNumberFormat="1" applyFont="1" applyFill="1" applyBorder="1" applyAlignment="1">
      <alignment horizontal="right"/>
    </xf>
    <xf numFmtId="17" fontId="4" fillId="2" borderId="12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F19" sqref="F19"/>
    </sheetView>
  </sheetViews>
  <sheetFormatPr defaultRowHeight="15"/>
  <cols>
    <col min="1" max="1" width="11.85546875" customWidth="1"/>
    <col min="2" max="2" width="38.28515625" customWidth="1"/>
    <col min="3" max="3" width="10.7109375" customWidth="1"/>
    <col min="4" max="4" width="14.42578125" customWidth="1"/>
    <col min="5" max="5" width="18.7109375" customWidth="1"/>
  </cols>
  <sheetData>
    <row r="1" spans="1:10" ht="48.75" customHeight="1">
      <c r="A1" s="18" t="s">
        <v>24</v>
      </c>
      <c r="B1" s="19"/>
      <c r="C1" s="19"/>
      <c r="D1" s="19"/>
      <c r="E1" s="20"/>
    </row>
    <row r="2" spans="1:10">
      <c r="A2" s="6" t="s">
        <v>1</v>
      </c>
      <c r="B2" s="21" t="s">
        <v>5</v>
      </c>
      <c r="C2" s="21"/>
      <c r="D2" s="21"/>
      <c r="E2" s="22"/>
    </row>
    <row r="3" spans="1:10">
      <c r="A3" s="6" t="s">
        <v>2</v>
      </c>
      <c r="B3" s="21" t="s">
        <v>30</v>
      </c>
      <c r="C3" s="21"/>
      <c r="D3" s="21"/>
      <c r="E3" s="22"/>
    </row>
    <row r="4" spans="1:10">
      <c r="A4" s="6" t="s">
        <v>3</v>
      </c>
      <c r="B4" s="21" t="s">
        <v>27</v>
      </c>
      <c r="C4" s="21"/>
      <c r="D4" s="23" t="s">
        <v>31</v>
      </c>
      <c r="E4" s="24"/>
    </row>
    <row r="5" spans="1:10">
      <c r="A5" s="6" t="s">
        <v>4</v>
      </c>
      <c r="B5" s="21" t="s">
        <v>28</v>
      </c>
      <c r="C5" s="21"/>
      <c r="D5" s="25"/>
      <c r="E5" s="26"/>
    </row>
    <row r="6" spans="1:10" ht="18.75">
      <c r="A6" s="12" t="s">
        <v>6</v>
      </c>
      <c r="B6" s="8" t="s">
        <v>7</v>
      </c>
      <c r="C6" s="8" t="s">
        <v>8</v>
      </c>
      <c r="D6" s="9" t="s">
        <v>9</v>
      </c>
      <c r="E6" s="14" t="s">
        <v>25</v>
      </c>
    </row>
    <row r="7" spans="1:10" ht="18.75">
      <c r="A7" s="3">
        <v>1</v>
      </c>
      <c r="B7" s="1" t="s">
        <v>0</v>
      </c>
      <c r="C7" s="1" t="s">
        <v>18</v>
      </c>
      <c r="D7" s="10">
        <v>1</v>
      </c>
      <c r="E7" s="16">
        <f>844721.21*1.25</f>
        <v>1055901.5125</v>
      </c>
    </row>
    <row r="8" spans="1:10" ht="18.75">
      <c r="A8" s="3">
        <v>2</v>
      </c>
      <c r="B8" s="1" t="s">
        <v>10</v>
      </c>
      <c r="C8" s="1" t="s">
        <v>19</v>
      </c>
      <c r="D8" s="10">
        <v>12</v>
      </c>
      <c r="E8" s="16">
        <f>971466.66*1.25</f>
        <v>1214333.325</v>
      </c>
    </row>
    <row r="9" spans="1:10" ht="18.75">
      <c r="A9" s="3">
        <v>3</v>
      </c>
      <c r="B9" s="1" t="s">
        <v>11</v>
      </c>
      <c r="C9" s="1" t="s">
        <v>20</v>
      </c>
      <c r="D9" s="11">
        <v>7200</v>
      </c>
      <c r="E9" s="16">
        <f>3638945.5*1.25</f>
        <v>4548681.875</v>
      </c>
    </row>
    <row r="10" spans="1:10" ht="18.75">
      <c r="A10" s="3">
        <v>4</v>
      </c>
      <c r="B10" s="1" t="s">
        <v>12</v>
      </c>
      <c r="C10" s="1" t="s">
        <v>20</v>
      </c>
      <c r="D10" s="11">
        <v>7200</v>
      </c>
      <c r="E10" s="16">
        <f>1283872.28*1.25</f>
        <v>1604840.35</v>
      </c>
    </row>
    <row r="11" spans="1:10" ht="18.75">
      <c r="A11" s="3">
        <v>5</v>
      </c>
      <c r="B11" s="1" t="s">
        <v>13</v>
      </c>
      <c r="C11" s="1" t="s">
        <v>20</v>
      </c>
      <c r="D11" s="11">
        <v>7200</v>
      </c>
      <c r="E11" s="16">
        <f>3049318.48*1.25</f>
        <v>3811648.1</v>
      </c>
    </row>
    <row r="12" spans="1:10" ht="18.75">
      <c r="A12" s="3">
        <v>6</v>
      </c>
      <c r="B12" s="1" t="s">
        <v>33</v>
      </c>
      <c r="C12" s="1" t="s">
        <v>21</v>
      </c>
      <c r="D12" s="15">
        <v>48</v>
      </c>
      <c r="E12" s="16">
        <v>915566.45</v>
      </c>
    </row>
    <row r="13" spans="1:10" ht="18.75">
      <c r="A13" s="3">
        <v>7</v>
      </c>
      <c r="B13" s="1" t="s">
        <v>14</v>
      </c>
      <c r="C13" s="1" t="s">
        <v>20</v>
      </c>
      <c r="D13" s="11">
        <v>7200</v>
      </c>
      <c r="E13" s="16">
        <f>3950267.79*1.25</f>
        <v>4937834.7374999998</v>
      </c>
    </row>
    <row r="14" spans="1:10" ht="18.75">
      <c r="A14" s="3">
        <v>8</v>
      </c>
      <c r="B14" s="1" t="s">
        <v>29</v>
      </c>
      <c r="C14" s="1" t="s">
        <v>20</v>
      </c>
      <c r="D14" s="11">
        <v>5600</v>
      </c>
      <c r="E14" s="16">
        <f>322056*1.25</f>
        <v>402570</v>
      </c>
      <c r="I14" s="17"/>
      <c r="J14" s="17"/>
    </row>
    <row r="15" spans="1:10" ht="18.75">
      <c r="A15" s="3">
        <v>9</v>
      </c>
      <c r="B15" s="1" t="s">
        <v>15</v>
      </c>
      <c r="C15" s="1" t="s">
        <v>21</v>
      </c>
      <c r="D15" s="15">
        <v>1</v>
      </c>
      <c r="E15" s="16">
        <v>1065802.1000000001</v>
      </c>
    </row>
    <row r="16" spans="1:10" ht="18.75">
      <c r="A16" s="3">
        <v>10</v>
      </c>
      <c r="B16" s="1" t="s">
        <v>16</v>
      </c>
      <c r="C16" s="1" t="s">
        <v>20</v>
      </c>
      <c r="D16" s="11">
        <v>7200</v>
      </c>
      <c r="E16" s="16">
        <f>1533635.65*1.25</f>
        <v>1917044.5625</v>
      </c>
    </row>
    <row r="17" spans="1:5" ht="19.5" thickBot="1">
      <c r="A17" s="4">
        <v>11</v>
      </c>
      <c r="B17" s="5" t="s">
        <v>17</v>
      </c>
      <c r="C17" s="5" t="s">
        <v>20</v>
      </c>
      <c r="D17" s="13">
        <v>7200</v>
      </c>
      <c r="E17" s="16">
        <f>803668.96*1.25</f>
        <v>1004586.2</v>
      </c>
    </row>
    <row r="18" spans="1:5" ht="19.5" thickBot="1">
      <c r="A18" s="27" t="s">
        <v>25</v>
      </c>
      <c r="B18" s="28"/>
      <c r="C18" s="28"/>
      <c r="D18" s="28"/>
      <c r="E18" s="16">
        <f>E7+E8+E9+E10+E11+E12+E13+E14+E15+E16+E17</f>
        <v>22478809.212499999</v>
      </c>
    </row>
    <row r="19" spans="1:5" ht="18.75">
      <c r="A19" s="2"/>
    </row>
    <row r="20" spans="1:5" ht="18.75">
      <c r="A20" s="2"/>
      <c r="B20" s="29" t="s">
        <v>32</v>
      </c>
      <c r="C20" s="29"/>
    </row>
    <row r="21" spans="1:5">
      <c r="B21" s="7"/>
      <c r="C21" s="7"/>
    </row>
    <row r="22" spans="1:5">
      <c r="B22" s="29" t="s">
        <v>22</v>
      </c>
      <c r="C22" s="29"/>
    </row>
    <row r="23" spans="1:5">
      <c r="B23" s="29" t="s">
        <v>23</v>
      </c>
      <c r="C23" s="29"/>
    </row>
    <row r="24" spans="1:5">
      <c r="B24" s="30" t="s">
        <v>26</v>
      </c>
      <c r="C24" s="30"/>
    </row>
  </sheetData>
  <mergeCells count="12">
    <mergeCell ref="A18:D18"/>
    <mergeCell ref="B20:C20"/>
    <mergeCell ref="B22:C22"/>
    <mergeCell ref="B23:C23"/>
    <mergeCell ref="B24:C24"/>
    <mergeCell ref="I14:J14"/>
    <mergeCell ref="A1:E1"/>
    <mergeCell ref="B2:E2"/>
    <mergeCell ref="B3:E3"/>
    <mergeCell ref="D4:E5"/>
    <mergeCell ref="B4:C4"/>
    <mergeCell ref="B5:C5"/>
  </mergeCells>
  <printOptions horizontalCentered="1"/>
  <pageMargins left="1.6929133858267718" right="0.51181102362204722" top="0.78740157480314965" bottom="0.78740157480314965" header="0.31496062992125984" footer="0.31496062992125984"/>
  <pageSetup paperSize="9" scale="11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2015-04-29T19:31:42Z</dcterms:modified>
</cp:coreProperties>
</file>